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<sst xmlns="http://schemas.openxmlformats.org/spreadsheetml/2006/main" count="1814" uniqueCount="1220">
  <si>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</si>
  <si>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</si>
  <si>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</si>
  <si>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</si>
  <si>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</si>
  <si>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</si>
  <si>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</si>
  <si>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</si>
  <si>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</si>
  <si>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</si>
  <si>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</si>
  <si>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</si>
  <si>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</si>
  <si>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</si>
  <si>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</si>
  <si>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</si>
  <si>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</si>
  <si>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</si>
  <si>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</si>
  <si>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</si>
  <si>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</si>
  <si>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</si>
  <si>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</si>
  <si>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</si>
  <si>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</si>
  <si>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</si>
  <si>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</si>
  <si>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</si>
  <si>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</si>
  <si>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</si>
  <si>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</si>
  <si>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</si>
  <si>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</si>
  <si>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</si>
  <si>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</si>
  <si>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</si>
  <si>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</si>
  <si>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</si>
  <si>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</si>
  <si>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</si>
  <si>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</si>
  <si>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</si>
  <si>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</si>
  <si>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</si>
  <si>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</si>
  <si>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</si>
  <si>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</si>
  <si>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</si>
  <si>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</si>
  <si>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</si>
  <si>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</si>
  <si>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</si>
  <si>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</si>
  <si>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</si>
  <si>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</si>
  <si>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</si>
  <si>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</si>
  <si>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</si>
  <si>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</si>
  <si>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</si>
  <si>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</si>
  <si>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</si>
  <si>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</si>
  <si>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</si>
  <si>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</si>
  <si>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</si>
  <si>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</si>
  <si>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</si>
  <si>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</si>
  <si>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</si>
  <si>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</si>
  <si>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</si>
  <si>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</si>
  <si>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</si>
  <si>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</si>
  <si>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</si>
  <si>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</si>
  <si>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</si>
  <si>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</si>
  <si>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</si>
  <si>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</si>
  <si>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</si>
  <si>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</si>
  <si>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</si>
  <si>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</si>
  <si>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</si>
  <si>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</si>
  <si>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</si>
  <si>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</si>
  <si>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</si>
  <si>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</si>
  <si>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</si>
  <si>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</si>
  <si>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</si>
  <si>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</si>
  <si>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</si>
  <si>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</si>
  <si>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</si>
  <si>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</si>
  <si>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</si>
  <si>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</si>
  <si>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</si>
  <si>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</si>
  <si>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</si>
  <si>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</si>
  <si>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</si>
  <si>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</si>
  <si>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</si>
  <si>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</si>
  <si>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</si>
  <si>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</si>
  <si>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</si>
  <si>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</si>
  <si>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</si>
  <si>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</si>
  <si>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</si>
  <si>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</si>
  <si>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</si>
  <si>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</si>
  <si>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</si>
  <si>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</si>
  <si>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</si>
  <si>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</si>
  <si>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</si>
  <si>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</si>
  <si>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</si>
  <si>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</si>
  <si>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</si>
  <si>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</si>
  <si>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</si>
  <si>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</si>
  <si>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</si>
  <si>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</si>
  <si>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</si>
  <si>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</si>
  <si>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</si>
  <si>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</si>
  <si>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</si>
  <si>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</si>
  <si>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</si>
  <si>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</si>
  <si>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</si>
  <si>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</si>
  <si>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</si>
  <si>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</si>
  <si>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</si>
  <si>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</si>
  <si>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</si>
  <si>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</si>
  <si>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</si>
  <si>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</si>
  <si>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</si>
  <si>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</si>
  <si>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</si>
  <si>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</si>
  <si>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</si>
  <si>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</si>
  <si>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</si>
  <si>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</si>
  <si>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</si>
  <si>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</si>
  <si>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</si>
  <si>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</si>
  <si>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</si>
  <si>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</si>
  <si>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</si>
  <si>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</si>
  <si>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</si>
  <si>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</si>
  <si>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</si>
  <si>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</si>
  <si>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</si>
  <si>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</si>
  <si>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</si>
  <si>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</si>
  <si>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</si>
  <si>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</si>
  <si>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</si>
  <si>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</si>
  <si>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</si>
  <si>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</si>
  <si>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</si>
  <si>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</si>
  <si>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</si>
  <si>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</si>
  <si>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</si>
  <si>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</si>
  <si>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</si>
  <si>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</si>
  <si>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</si>
  <si>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</si>
  <si>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</si>
  <si>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</si>
  <si>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</si>
  <si>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</si>
  <si>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</si>
  <si>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</si>
  <si>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</si>
  <si>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</si>
  <si>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</si>
  <si>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</si>
  <si>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</si>
  <si>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</si>
  <si>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</si>
  <si>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</si>
  <si>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</si>
  <si>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</si>
  <si>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</si>
  <si>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</si>
  <si>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</si>
  <si>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</si>
  <si>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</si>
  <si>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</si>
  <si>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</si>
  <si>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</si>
  <si>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</si>
  <si>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</si>
  <si>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</si>
  <si>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</si>
  <si>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</si>
  <si>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</si>
  <si>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</si>
  <si>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</si>
  <si>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</si>
  <si>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</si>
  <si>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</si>
  <si>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</si>
  <si>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</si>
  <si>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</si>
  <si>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</si>
  <si>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</si>
  <si>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</si>
  <si>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</si>
  <si>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</si>
  <si>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</si>
  <si>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</si>
  <si>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</si>
  <si>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</si>
  <si>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</si>
  <si>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</si>
  <si>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</si>
  <si>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</si>
  <si>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</si>
  <si>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</si>
  <si>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</si>
  <si>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</si>
  <si>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</si>
  <si>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</si>
  <si>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</si>
  <si>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</si>
  <si>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</si>
  <si>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</si>
  <si>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</si>
  <si>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</si>
  <si>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</si>
  <si>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</si>
  <si>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</si>
  <si>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</si>
  <si>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</si>
  <si>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</si>
  <si>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</si>
  <si>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</si>
  <si>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</si>
  <si>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</si>
  <si>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</si>
  <si>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</si>
  <si>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</si>
  <si>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</si>
  <si>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</si>
  <si>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</si>
  <si>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</si>
  <si>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</si>
  <si>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</si>
  <si>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</si>
  <si>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</si>
  <si>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</si>
  <si>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</si>
  <si>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</si>
  <si>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</si>
  <si>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</si>
  <si>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</si>
  <si>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</si>
  <si>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</si>
  <si>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</si>
  <si>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</si>
  <si>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</si>
  <si>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</si>
  <si>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</si>
  <si>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</si>
  <si>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</si>
  <si>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</si>
  <si>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</si>
  <si>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</si>
  <si>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</si>
  <si>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</si>
  <si>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</si>
  <si>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</si>
  <si>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</si>
  <si>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</si>
  <si>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</si>
  <si>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</si>
  <si>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</si>
  <si>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</si>
  <si>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</si>
  <si>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</si>
  <si>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</si>
  <si>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</si>
  <si>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</si>
  <si>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</si>
  <si>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</si>
  <si>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</si>
  <si>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</si>
  <si>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</si>
  <si>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</si>
  <si>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</si>
  <si>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</si>
  <si>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</si>
  <si>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</si>
  <si>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</si>
  <si>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</si>
  <si>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</si>
  <si>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</si>
  <si>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</si>
  <si>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</si>
  <si>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</si>
  <si>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</si>
  <si>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</si>
  <si>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</si>
  <si>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</si>
  <si>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</si>
  <si>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</si>
  <si>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</si>
  <si>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</si>
  <si>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</si>
  <si>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</si>
  <si>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</si>
  <si>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</si>
  <si>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</si>
  <si>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</si>
  <si>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</si>
  <si>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</si>
  <si>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</si>
  <si>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</si>
  <si>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</si>
  <si>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</si>
  <si>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</si>
  <si>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</si>
  <si>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</si>
  <si>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</si>
  <si>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</si>
  <si>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</si>
  <si>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</si>
  <si>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</si>
  <si>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</si>
  <si>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</si>
  <si>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</si>
  <si>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</si>
  <si>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</si>
  <si>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</si>
  <si>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</si>
  <si>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</si>
  <si>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</si>
  <si>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</si>
  <si>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</si>
  <si>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</si>
  <si>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</si>
  <si>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</si>
  <si>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</si>
  <si>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</si>
  <si>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</si>
  <si>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</si>
  <si>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</si>
  <si>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</si>
  <si>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</si>
  <si>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</si>
  <si>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</si>
  <si>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</si>
  <si>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</si>
  <si>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</si>
  <si>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</si>
  <si>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</si>
  <si>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</si>
  <si>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</si>
  <si>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</si>
  <si>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</si>
  <si>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</si>
  <si>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</si>
  <si>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</si>
  <si>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</si>
  <si>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</si>
  <si>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</si>
  <si>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</si>
  <si>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</si>
  <si>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</si>
  <si>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</si>
  <si>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</si>
  <si>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</si>
  <si>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</si>
  <si>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</si>
  <si>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</si>
  <si>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</si>
  <si>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</si>
  <si>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</si>
  <si>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</si>
  <si>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</si>
  <si>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</si>
  <si>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</si>
  <si>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</si>
  <si>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</si>
  <si>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</si>
  <si>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</si>
  <si>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</si>
  <si>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</si>
  <si>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</si>
  <si>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</si>
  <si>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</si>
  <si>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</si>
  <si>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</si>
  <si>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</si>
  <si>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</si>
  <si>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</si>
  <si>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</si>
  <si>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</si>
  <si>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</si>
  <si>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</si>
  <si>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</si>
  <si>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</si>
  <si>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</si>
  <si>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</si>
  <si>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</si>
  <si>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</si>
  <si>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</si>
  <si>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</si>
  <si>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</si>
  <si>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</si>
  <si>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</si>
  <si>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</si>
  <si>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</si>
  <si>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</si>
  <si>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</si>
  <si>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</si>
  <si>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</si>
  <si>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</si>
  <si>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</si>
  <si>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</si>
  <si>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</si>
  <si>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</si>
  <si>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</si>
  <si>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</si>
  <si>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</si>
  <si>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</si>
  <si>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</si>
  <si>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</si>
  <si>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</si>
  <si>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</si>
  <si>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</si>
  <si>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</si>
  <si>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</si>
  <si>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</si>
  <si>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</si>
  <si>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</si>
  <si>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</si>
  <si>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</si>
  <si>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</si>
  <si>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</si>
  <si>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</si>
  <si>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</si>
  <si>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</si>
  <si>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</si>
  <si>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</si>
  <si>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</si>
  <si>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</si>
  <si>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</si>
  <si>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</si>
  <si>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</si>
  <si>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</si>
  <si>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</si>
  <si>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</si>
  <si>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</si>
  <si>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</si>
  <si>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</si>
  <si>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</si>
  <si>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</si>
  <si>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</si>
  <si>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</si>
  <si>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</si>
  <si>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</si>
  <si>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</si>
  <si>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</si>
  <si>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</si>
  <si>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</si>
  <si>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</si>
  <si>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</si>
  <si>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</si>
  <si>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</si>
  <si>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</si>
  <si>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</si>
  <si>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</si>
  <si>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</si>
  <si>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</si>
  <si>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</si>
  <si>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</si>
  <si>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</si>
  <si>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</si>
  <si>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</si>
  <si>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</si>
  <si>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</si>
  <si>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</si>
  <si>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</si>
  <si>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</si>
  <si>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</si>
  <si>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</si>
  <si>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</si>
  <si>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</si>
  <si>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</si>
  <si>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</si>
  <si>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</si>
  <si>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</si>
  <si>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</si>
  <si>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</si>
  <si>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</si>
  <si>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</si>
  <si>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</si>
  <si>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</si>
  <si>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</si>
  <si>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</si>
  <si>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</si>
  <si>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</si>
  <si>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</si>
  <si>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</si>
  <si>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</si>
  <si>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</si>
  <si>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</si>
  <si>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</si>
  <si>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</si>
  <si>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</si>
  <si>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</si>
  <si>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</si>
  <si>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</si>
  <si>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</si>
  <si>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</si>
  <si>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</si>
  <si>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</si>
  <si>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</si>
  <si>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</si>
  <si>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</si>
  <si>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</si>
  <si>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</si>
  <si>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</si>
  <si>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</si>
  <si>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</si>
  <si>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</si>
  <si>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</si>
  <si>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</si>
  <si>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</si>
  <si>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</si>
  <si>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</si>
  <si>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</si>
  <si>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</si>
  <si>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</si>
  <si>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</si>
  <si>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</si>
  <si>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</si>
  <si>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</si>
  <si>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</si>
  <si>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</si>
  <si>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</si>
  <si>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</si>
  <si>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</si>
  <si>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</si>
  <si>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</si>
  <si>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</si>
  <si>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</si>
  <si>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</si>
  <si>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</si>
  <si>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</si>
  <si>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</si>
  <si>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</si>
  <si>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</si>
  <si>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</si>
  <si>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</si>
  <si>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</si>
  <si>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</si>
  <si>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</si>
  <si>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</si>
  <si>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</si>
  <si>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</si>
  <si>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</si>
  <si>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</si>
  <si>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</si>
  <si>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</si>
  <si>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</si>
  <si>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</si>
  <si>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</si>
  <si>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</si>
  <si>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</si>
  <si>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</si>
  <si>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</si>
  <si>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</si>
  <si>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</si>
  <si>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</si>
  <si>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</si>
  <si>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</si>
  <si>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</si>
  <si>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</si>
  <si>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</si>
  <si>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</si>
  <si>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</si>
  <si>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</si>
  <si>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</si>
  <si>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</si>
  <si>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</si>
  <si>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</si>
  <si>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</si>
  <si>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</si>
  <si>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</si>
  <si>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</si>
  <si>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</si>
  <si>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</si>
  <si>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</si>
  <si>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</si>
  <si>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</si>
  <si>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</si>
  <si>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</si>
  <si>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</si>
  <si>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</si>
  <si>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</si>
  <si>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</si>
  <si>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</si>
  <si>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</si>
  <si>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</si>
  <si>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</si>
  <si>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</si>
  <si>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</si>
  <si>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</si>
  <si>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</si>
  <si>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</si>
  <si>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</si>
  <si>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</si>
  <si>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</si>
  <si>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</si>
  <si>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</si>
  <si>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</si>
  <si>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</si>
  <si>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</si>
  <si>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</si>
  <si>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</si>
  <si>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</si>
  <si>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</si>
  <si>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</si>
  <si>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</si>
  <si>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</si>
  <si>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</si>
  <si>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</si>
  <si>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</si>
  <si>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</si>
  <si>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</si>
  <si>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</si>
  <si>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</si>
  <si>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</si>
  <si>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</si>
  <si>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</si>
  <si>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</si>
  <si>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</si>
  <si>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</si>
  <si>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</si>
  <si>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</si>
  <si>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</si>
  <si>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</si>
  <si>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</si>
  <si>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</si>
  <si>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</si>
  <si>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</si>
  <si>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</si>
  <si>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</si>
  <si>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</si>
  <si>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</si>
  <si>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</si>
  <si>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</si>
  <si>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</si>
  <si>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</si>
  <si>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</si>
  <si>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</si>
  <si>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</si>
  <si>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</si>
  <si>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</si>
  <si>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</si>
  <si>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</si>
  <si>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</si>
  <si>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</si>
  <si>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</si>
  <si>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</si>
  <si>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</si>
  <si>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</si>
  <si>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</si>
  <si>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</si>
  <si>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</si>
  <si>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</si>
  <si>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</si>
  <si>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</si>
  <si>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</si>
  <si>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</si>
  <si>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</si>
  <si>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</si>
  <si>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</si>
  <si>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</si>
  <si>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</si>
  <si>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</si>
  <si>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</si>
  <si>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</si>
  <si>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</si>
  <si>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</si>
  <si>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</si>
  <si>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</si>
  <si>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</si>
  <si>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</si>
  <si>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</si>
  <si>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</si>
  <si>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</si>
  <si>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</si>
  <si>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</si>
  <si>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</si>
  <si>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</si>
  <si>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</si>
  <si>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</si>
  <si>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</si>
  <si>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</si>
  <si>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</si>
  <si>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</si>
  <si>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</si>
  <si>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</si>
  <si>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</si>
  <si>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</si>
  <si>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</si>
  <si>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</si>
  <si>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</si>
  <si>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</si>
  <si>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</si>
  <si>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</si>
  <si>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</si>
  <si>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</si>
  <si>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</si>
  <si>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</si>
  <si>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</si>
  <si>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</si>
  <si>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</si>
  <si>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</si>
  <si>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</si>
  <si>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</si>
  <si>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</si>
  <si>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</si>
  <si>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</si>
  <si>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</si>
  <si>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</si>
  <si>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</si>
  <si>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</si>
  <si>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</si>
  <si>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</si>
  <si>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</si>
  <si>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</si>
  <si>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</si>
  <si>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</si>
  <si>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</si>
  <si>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</si>
  <si>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</si>
  <si>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</si>
  <si>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</si>
  <si>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</si>
  <si>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</si>
  <si>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</si>
  <si>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</si>
  <si>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</si>
  <si>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</si>
  <si>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</si>
  <si>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</si>
  <si>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</si>
  <si>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</si>
  <si>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</si>
  <si>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</si>
  <si>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</si>
  <si>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</si>
  <si>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</si>
  <si>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</si>
  <si>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</si>
  <si>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</si>
  <si>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</si>
  <si>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</si>
  <si>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</si>
  <si>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</si>
  <si>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</si>
  <si>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</si>
  <si>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</si>
  <si>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</si>
  <si>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</si>
  <si>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</si>
  <si>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</si>
  <si>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</si>
  <si>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</si>
  <si>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</si>
  <si>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</si>
  <si>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</si>
  <si>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</si>
  <si>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</si>
  <si>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</si>
  <si>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</si>
  <si>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</si>
  <si>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</si>
  <si>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</si>
  <si>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</si>
  <si>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</si>
  <si>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</si>
  <si>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</si>
  <si>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</si>
  <si>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</si>
  <si>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</si>
  <si>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</si>
  <si>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</si>
  <si>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</si>
  <si>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</si>
  <si>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</si>
  <si>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</si>
  <si>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</si>
  <si>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</si>
  <si>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</si>
  <si>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</si>
  <si>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</si>
  <si>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</si>
  <si>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</si>
  <si>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</si>
  <si>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</si>
  <si>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</si>
  <si>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</si>
  <si>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</si>
  <si>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</si>
  <si>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</si>
  <si>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</si>
  <si>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</si>
  <si>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</si>
  <si>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</si>
  <si>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</si>
  <si>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</si>
  <si>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</si>
  <si>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</si>
  <si>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</si>
  <si>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</si>
  <si>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</si>
  <si>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</si>
  <si>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</si>
  <si>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</si>
  <si>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</si>
  <si>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</si>
  <si>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</si>
  <si>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</si>
  <si>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</si>
  <si>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</si>
  <si>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</si>
  <si>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</si>
  <si>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</si>
  <si>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</si>
  <si>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</si>
  <si>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</si>
  <si>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</si>
  <si>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</si>
  <si>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</si>
  <si>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</si>
  <si>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</si>
  <si>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</si>
  <si>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</si>
  <si>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</si>
  <si>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</si>
  <si>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</si>
  <si>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</si>
  <si>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</si>
  <si>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</si>
  <si>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</si>
  <si>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</si>
  <si>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</si>
  <si>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</si>
  <si>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</si>
  <si>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</si>
  <si>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</si>
  <si>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</si>
  <si>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</si>
  <si>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</si>
  <si>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</si>
  <si>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</si>
  <si>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</si>
  <si>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</si>
  <si>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</si>
  <si>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</si>
  <si>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</si>
  <si>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</si>
  <si>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</si>
  <si>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</si>
  <si>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</si>
  <si>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</si>
  <si>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</si>
  <si>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</si>
  <si>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</si>
  <si>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</si>
  <si>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</si>
  <si>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</si>
  <si>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</si>
  <si>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</si>
  <si>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</si>
  <si>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</si>
  <si>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</si>
  <si>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</si>
  <si>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</si>
  <si>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</si>
  <si>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</si>
  <si>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</si>
  <si>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</si>
  <si>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</si>
  <si>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</si>
  <si>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</si>
  <si>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</si>
  <si>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</si>
  <si>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</si>
  <si>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</si>
  <si>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</si>
  <si>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</si>
  <si>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</si>
  <si>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</si>
  <si>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</si>
  <si>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</si>
  <si>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</si>
  <si>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</si>
  <si>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</si>
  <si>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</si>
  <si>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</si>
  <si>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</si>
  <si>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</si>
  <si>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</si>
  <si>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</si>
  <si>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</si>
  <si>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</si>
  <si>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</si>
  <si>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</si>
  <si>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</si>
  <si>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</si>
  <si>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</si>
  <si>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</si>
  <si>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</si>
  <si>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</si>
  <si>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</si>
  <si>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</si>
  <si>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</si>
  <si>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</si>
  <si>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</si>
  <si>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</si>
  <si>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</si>
  <si>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</si>
  <si>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</si>
  <si>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</si>
  <si>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</si>
  <si>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</si>
  <si>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</si>
  <si>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</si>
  <si>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</si>
  <si>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</si>
  <si>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</si>
  <si>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</si>
  <si>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</si>
  <si>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</si>
  <si>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</si>
  <si>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</si>
  <si>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</si>
  <si>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</si>
  <si>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</si>
  <si>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</si>
  <si>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</si>
  <si>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</si>
  <si>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</si>
  <si>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</si>
  <si>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</si>
  <si>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</si>
  <si>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</si>
  <si>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</si>
  <si>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</si>
  <si>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</si>
  <si>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</si>
  <si>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</si>
  <si>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</si>
  <si>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</si>
  <si>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</si>
  <si>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</si>
  <si>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</si>
  <si>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</si>
  <si>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</si>
  <si>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</si>
  <si>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</si>
  <si>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</si>
  <si>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</si>
  <si>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</si>
  <si>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</si>
  <si>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</si>
  <si>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</si>
  <si>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</si>
  <si>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</si>
  <si>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</si>
  <si>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</si>
  <si>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</si>
  <si>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</si>
  <si>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</si>
  <si>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</si>
  <si>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</si>
  <si>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</si>
  <si>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</si>
  <si>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</si>
  <si>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</si>
  <si>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</si>
  <si>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</si>
  <si>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</si>
  <si>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</si>
  <si>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</si>
  <si>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</si>
  <si>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</si>
  <si>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</si>
  <si>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</si>
  <si>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</si>
  <si>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</si>
  <si>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</si>
  <si>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</si>
  <si>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</si>
  <si>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</si>
  <si>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</si>
  <si>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</si>
  <si>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</si>
  <si>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</si>
  <si>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</si>
  <si>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</si>
  <si>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</si>
  <si>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</si>
  <si>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</si>
  <si>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</si>
  <si>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</si>
  <si>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</si>
  <si>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</si>
  <si>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</si>
  <si>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</si>
  <si>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</si>
  <si>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</si>
  <si>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</si>
  <si>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</si>
  <si>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</si>
  <si>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</si>
  <si>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</si>
  <si>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</si>
  <si>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</si>
  <si>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</si>
  <si>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</si>
  <si>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</si>
  <si>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</si>
  <si>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</si>
  <si>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</si>
  <si>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</si>
  <si>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</si>
  <si>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</si>
  <si>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</si>
  <si>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</si>
  <si>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</si>
  <si>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</si>
  <si>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</si>
  <si>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</si>
  <si>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</si>
  <si>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</si>
  <si>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</si>
  <si>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</si>
  <si>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</si>
  <si>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</si>
  <si>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</si>
  <si>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</si>
  <si>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</si>
  <si>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</si>
  <si>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</si>
  <si>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</si>
  <si>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</si>
  <si>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</si>
  <si>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</si>
  <si>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</si>
  <si>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</si>
  <si>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</si>
  <si>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</si>
  <si>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</si>
  <si>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</si>
  <si>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</si>
  <si>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</si>
  <si>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</si>
  <si>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</si>
  <si>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</si>
  <si>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</si>
  <si>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</si>
  <si>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</si>
  <si>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</si>
  <si>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</si>
  <si>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</si>
  <si>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</si>
  <si>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</si>
  <si>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</si>
  <si>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</si>
  <si>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</si>
  <si>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</si>
  <si>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</si>
  <si>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</si>
  <si>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</si>
  <si>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</si>
  <si>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</si>
  <si>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</si>
  <si>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</si>
  <si>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</si>
  <si>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</si>
  <si>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</si>
  <si>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</si>
  <si>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</si>
  <si>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</si>
  <si>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</si>
  <si>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</si>
  <si>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</si>
  <si>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</si>
  <si>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</si>
  <si>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</si>
  <si>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</si>
  <si>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</si>
  <si>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</si>
  <si>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</si>
  <si>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</si>
  <si>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</si>
  <si>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</si>
  <si>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</si>
  <si>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</si>
  <si>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</si>
  <si>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</si>
  <si>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</si>
  <si>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</si>
  <si>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</si>
  <si>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</si>
  <si>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</si>
  <si>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</si>
  <si>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</si>
  <si>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</si>
  <si>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</si>
  <si>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</si>
  <si>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</si>
  <si>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</si>
  <si>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</si>
  <si>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</si>
  <si>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</si>
  <si>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</si>
  <si>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</si>
  <si>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</si>
  <si>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</si>
  <si>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</si>
  <si>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</si>
  <si>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</si>
  <si>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</si>
  <si>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</si>
  <si>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</si>
  <si>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</si>
  <si>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</si>
  <si>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</si>
  <si>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</si>
  <si>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</si>
  <si>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</si>
  <si>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</si>
  <si>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</si>
  <si>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</si>
  <si>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</si>
  <si>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</si>
  <si>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</si>
  <si>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</si>
  <si>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</si>
  <si>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</si>
  <si>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</si>
  <si>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</si>
  <si>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</si>
  <si>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</si>
  <si>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</si>
  <si>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</si>
  <si>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</si>
  <si>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</si>
  <si>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</si>
  <si>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</si>
  <si>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</si>
  <si>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</si>
  <si>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</si>
  <si>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</si>
  <si>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</si>
  <si>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</si>
  <si>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</si>
  <si>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</si>
  <si>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</si>
  <si>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L.VIHOTO SC</t>
  </si>
  <si>
    <t>10 VILLAGE</t>
  </si>
  <si>
    <t>IMKONGLEMLA</t>
  </si>
  <si>
    <t>VISHETO</t>
  </si>
  <si>
    <t>RECHAL</t>
  </si>
  <si>
    <t>TOSHELI</t>
  </si>
  <si>
    <t>NIPALI</t>
  </si>
  <si>
    <t>TEMJENRENLA</t>
  </si>
  <si>
    <t>KITOLI/TOKHANI</t>
  </si>
  <si>
    <t>VITOLI/SHIKHELI</t>
  </si>
  <si>
    <t>KAHOLI</t>
  </si>
  <si>
    <t>Yes</t>
  </si>
  <si>
    <t>Permanent</t>
  </si>
  <si>
    <t>Contractual</t>
  </si>
  <si>
    <t>No</t>
  </si>
  <si>
    <t>type a</t>
  </si>
  <si>
    <t>10/40 sqft</t>
  </si>
  <si>
    <t>9am to 1pm</t>
  </si>
  <si>
    <t>sba/rti/sti/imep/hiv/aids/syphillis/immunization/fp/nvbdcp/rntcp/nlcp/ncd</t>
  </si>
  <si>
    <t>VINITOLI BPM-9612215185</t>
  </si>
  <si>
    <t>13KM from akito phc</t>
  </si>
  <si>
    <t>SHIJUNGSANGLA CHO</t>
  </si>
  <si>
    <t>NCD/IDSP/DAKSHADA</t>
  </si>
  <si>
    <t xml:space="preserve">
Pnc/anc/immunization/opd/home delivery/ncd/vhnd/minor dressing/first aid/family planning/home visit.
</t>
  </si>
  <si>
    <t>malaria testing done/hb test/sugar test/hiv/syphillis test</t>
  </si>
  <si>
    <t>ncd/idsp/fplmis/dakshada</t>
  </si>
  <si>
    <t xml:space="preserve">Asset register/anc register/cash book/vhnd register/immunization/visiting register/nvbdcp register/medicine expery register/stock register/death and birth register/vhnd /register/vhnsc register/opd register/attendance register/covid vaccination register.
</t>
  </si>
  <si>
    <t>house to house survey done in the month of november 2021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</si>
</sst>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26" fillId="0" borderId="2" xfId="0" applyFont="1" applyBorder="1" applyAlignment="1" applyProtection="1">
      <alignment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L.VIHOTO SC</v>
      </c>
      <c r="E3" t="str">
        <f>SC_Identification!B7</f>
        <v>10 VILLAGE</v>
      </c>
      <c r="F3">
        <f>SC_Identification!B8</f>
        <v>2212</v>
      </c>
      <c r="G3">
        <f>SC_Identification!B9</f>
        <v>100</v>
      </c>
      <c r="H3">
        <f>SC_Identification!B10</f>
        <v>2</v>
      </c>
      <c r="I3" t="str">
        <f>SC_Identification!B11</f>
        <v>13KM from akito phc</v>
      </c>
      <c r="J3" t="str">
        <f>SC_Identification!B12</f>
        <v>VINITOLI BPM-9612215185</v>
      </c>
      <c r="K3">
        <f>SC_Identification!B13</f>
        <v>44567</v>
      </c>
      <c r="L3" t="str">
        <f>'A- Human Resource'!C3</f>
        <v>IMKONGLEMLA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sba/rti/sti/imep/hiv/aids/syphillis/immunization/fp/nvbdcp/rntcp/nlcp/ncd</v>
      </c>
      <c r="V3" t="str">
        <f>'A- Human Resource'!C4</f>
        <v>SHIJUNGSANGLA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NCD/IDSP/DAKSHADA</v>
      </c>
      <c r="AF3" t="str">
        <f>'A- Human Resource'!C5</f>
        <v>VISHETO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 t="str">
        <f>'A- Human Resource'!K5</f>
        <v>Yes</v>
      </c>
      <c r="AO3">
        <f>'A- Human Resource'!L5</f>
        <v>0</v>
      </c>
      <c r="AP3" t="str">
        <f>'A- Human Resource'!C6</f>
        <v>RECHAL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TOSHELI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NIPALI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TEMJENRENLA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KITOLI/TOKHANI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VITOLI/SHIKHELI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KAHOLI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10/40 sqft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Yes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2</v>
      </c>
      <c r="GV3">
        <f>'D. Clinical Materials'!D22</f>
        <v>2</v>
      </c>
      <c r="GW3">
        <f>'D. Clinical Materials'!C23</f>
        <v>0</v>
      </c>
      <c r="GX3">
        <f>'D. Clinical Materials'!D23</f>
        <v>0</v>
      </c>
      <c r="GY3">
        <f>'D. Clinical Materials'!C24</f>
        <v>6</v>
      </c>
      <c r="GZ3">
        <f>'D. Clinical Materials'!D24</f>
        <v>6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4</v>
      </c>
      <c r="HF3">
        <f>'D. Clinical Materials'!D27</f>
        <v>4</v>
      </c>
      <c r="HG3">
        <f>'D. Clinical Materials'!C28</f>
        <v>1</v>
      </c>
      <c r="HH3">
        <f>'D. Clinical Materials'!D28</f>
        <v>1</v>
      </c>
      <c r="HI3">
        <f>'D. Clinical Materials'!C29</f>
        <v>0</v>
      </c>
      <c r="HJ3">
        <f>'D. Clinical Materials'!D29</f>
        <v>0</v>
      </c>
      <c r="HK3">
        <f>'D. Clinical Materials'!C30</f>
        <v>3</v>
      </c>
      <c r="HL3">
        <f>'D. Clinical Materials'!D30</f>
        <v>3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5</v>
      </c>
      <c r="HR3">
        <f>'D. Clinical Materials'!D33</f>
        <v>5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3</v>
      </c>
      <c r="IH3">
        <f>'D. Clinical Materials'!D41</f>
        <v>3</v>
      </c>
      <c r="II3">
        <f>'D. Clinical Materials'!C42</f>
        <v>1</v>
      </c>
      <c r="IJ3">
        <f>'D. Clinical Materials'!D42</f>
        <v>1</v>
      </c>
      <c r="IK3">
        <f>'D. Clinical Materials'!C43</f>
        <v>0</v>
      </c>
      <c r="IL3">
        <f>'D. Clinical Materials'!D43</f>
        <v>0</v>
      </c>
      <c r="IM3">
        <f>'D. Clinical Materials'!C44</f>
        <v>1</v>
      </c>
      <c r="IN3">
        <f>'D. Clinical Materials'!D44</f>
        <v>1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50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6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Yes</v>
      </c>
      <c r="NJ3">
        <f>'E.LINEN,Consumables'!D33</f>
        <v>1</v>
      </c>
      <c r="NK3" t="str">
        <f>'E.LINEN,Consumables'!C34</f>
        <v>Yes</v>
      </c>
      <c r="NL3">
        <f>'E.LINEN,Consumables'!D34</f>
        <v>1</v>
      </c>
      <c r="NM3" t="str">
        <f>'E.LINEN,Consumables'!C35</f>
        <v>Yes</v>
      </c>
      <c r="NN3">
        <f>'E.LINEN,Consumables'!D35</f>
        <v>1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1</v>
      </c>
      <c r="NU3" t="str">
        <f>'E.LINEN,Consumables'!C39</f>
        <v>Yes</v>
      </c>
      <c r="NV3">
        <f>'E.LINEN,Consumables'!D39</f>
        <v>2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4</v>
      </c>
      <c r="OR3">
        <f>'F.Furniture,G-Lab Diagnostic'!D8</f>
        <v>4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50</v>
      </c>
      <c r="OX3">
        <f>'F.Furniture,G-Lab Diagnostic'!D15</f>
        <v>50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50</v>
      </c>
      <c r="QF3">
        <f>'F.Furniture,G-Lab Diagnostic'!D32</f>
        <v>50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Yes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Yes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2212</v>
      </c>
    </row>
    <row r="9" spans="1:8" ht="20.25" thickTop="1" thickBot="1">
      <c r="A9" s="42" t="s">
        <v>83</v>
      </c>
      <c r="B9" s="47">
        <v>100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1212</v>
      </c>
    </row>
    <row r="12" spans="1:8" ht="20.25" thickTop="1" thickBot="1">
      <c r="A12" s="42" t="s">
        <v>86</v>
      </c>
      <c r="B12" s="47" t="s">
        <v>1211</v>
      </c>
    </row>
    <row r="13" spans="1:8" ht="20.25" thickTop="1" thickBot="1">
      <c r="A13" s="42" t="s">
        <v>87</v>
      </c>
      <c r="B13" s="65">
        <v>44567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E9" sqref="E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1203</v>
      </c>
      <c r="E3" s="50" t="s">
        <v>1204</v>
      </c>
      <c r="F3" s="49" t="s">
        <v>1203</v>
      </c>
      <c r="G3" s="49" t="s">
        <v>1203</v>
      </c>
      <c r="H3" s="49" t="s">
        <v>1203</v>
      </c>
      <c r="I3" s="49" t="s">
        <v>1206</v>
      </c>
      <c r="J3" s="48"/>
      <c r="K3" s="49" t="s">
        <v>1203</v>
      </c>
      <c r="L3" s="48" t="s">
        <v>1210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1213</v>
      </c>
      <c r="D4" s="49" t="s">
        <v>1203</v>
      </c>
      <c r="E4" s="50" t="s">
        <v>1205</v>
      </c>
      <c r="F4" s="49" t="s">
        <v>1206</v>
      </c>
      <c r="G4" s="49" t="s">
        <v>1206</v>
      </c>
      <c r="H4" s="49" t="s">
        <v>1203</v>
      </c>
      <c r="I4" s="49" t="s">
        <v>1203</v>
      </c>
      <c r="J4" s="48"/>
      <c r="K4" s="49" t="s">
        <v>1203</v>
      </c>
      <c r="L4" s="48" t="s">
        <v>1214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1195</v>
      </c>
      <c r="D5" s="49" t="s">
        <v>1203</v>
      </c>
      <c r="E5" s="50" t="s">
        <v>1205</v>
      </c>
      <c r="F5" s="49"/>
      <c r="G5" s="49"/>
      <c r="H5" s="49"/>
      <c r="I5" s="48"/>
      <c r="J5" s="48"/>
      <c r="K5" s="49" t="s">
        <v>1203</v>
      </c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1196</v>
      </c>
      <c r="D6" s="52"/>
      <c r="E6" s="52"/>
      <c r="F6" s="52"/>
      <c r="G6" s="52"/>
      <c r="H6" s="52"/>
      <c r="I6" s="52"/>
      <c r="J6" s="49" t="s">
        <v>1203</v>
      </c>
      <c r="K6" s="49" t="s">
        <v>1203</v>
      </c>
      <c r="L6" s="52"/>
    </row>
    <row r="7" spans="1:12" s="51" customFormat="1" ht="25.5" customHeight="1" thickTop="1" thickBot="1">
      <c r="A7" s="83"/>
      <c r="B7" s="46" t="s">
        <v>1094</v>
      </c>
      <c r="C7" s="52" t="s">
        <v>1197</v>
      </c>
      <c r="D7" s="52"/>
      <c r="E7" s="52"/>
      <c r="F7" s="52"/>
      <c r="G7" s="52"/>
      <c r="H7" s="52"/>
      <c r="I7" s="52"/>
      <c r="J7" s="49" t="s">
        <v>1203</v>
      </c>
      <c r="K7" s="49" t="s">
        <v>1203</v>
      </c>
      <c r="L7" s="52"/>
    </row>
    <row r="8" spans="1:12" s="51" customFormat="1" ht="25.5" customHeight="1" thickTop="1" thickBot="1">
      <c r="A8" s="83"/>
      <c r="B8" s="46" t="s">
        <v>1095</v>
      </c>
      <c r="C8" s="52" t="s">
        <v>1198</v>
      </c>
      <c r="D8" s="52"/>
      <c r="E8" s="52"/>
      <c r="F8" s="52"/>
      <c r="G8" s="52"/>
      <c r="H8" s="52"/>
      <c r="I8" s="52"/>
      <c r="J8" s="49" t="s">
        <v>1203</v>
      </c>
      <c r="K8" s="49" t="s">
        <v>1203</v>
      </c>
      <c r="L8" s="52"/>
    </row>
    <row r="9" spans="1:12" s="51" customFormat="1" ht="25.5" customHeight="1" thickTop="1" thickBot="1">
      <c r="A9" s="83"/>
      <c r="B9" s="46" t="s">
        <v>1096</v>
      </c>
      <c r="C9" s="52" t="s">
        <v>1199</v>
      </c>
      <c r="D9" s="52"/>
      <c r="E9" s="52"/>
      <c r="F9" s="52"/>
      <c r="G9" s="52"/>
      <c r="H9" s="52"/>
      <c r="I9" s="52"/>
      <c r="J9" s="49" t="s">
        <v>1203</v>
      </c>
      <c r="K9" s="49" t="s">
        <v>1203</v>
      </c>
      <c r="L9" s="52"/>
    </row>
    <row r="10" spans="1:12" s="51" customFormat="1" ht="25.5" customHeight="1" thickTop="1" thickBot="1">
      <c r="A10" s="83"/>
      <c r="B10" s="46" t="s">
        <v>1097</v>
      </c>
      <c r="C10" s="52" t="s">
        <v>1200</v>
      </c>
      <c r="D10" s="52"/>
      <c r="E10" s="52"/>
      <c r="F10" s="52"/>
      <c r="G10" s="52"/>
      <c r="H10" s="52"/>
      <c r="I10" s="52"/>
      <c r="J10" s="49" t="s">
        <v>1203</v>
      </c>
      <c r="K10" s="49" t="s">
        <v>1203</v>
      </c>
      <c r="L10" s="52"/>
    </row>
    <row r="11" spans="1:12" s="51" customFormat="1" ht="25.5" customHeight="1" thickTop="1" thickBot="1">
      <c r="A11" s="83"/>
      <c r="B11" s="46" t="s">
        <v>1098</v>
      </c>
      <c r="C11" s="52" t="s">
        <v>1201</v>
      </c>
      <c r="D11" s="52"/>
      <c r="E11" s="52"/>
      <c r="F11" s="52"/>
      <c r="G11" s="52"/>
      <c r="H11" s="52"/>
      <c r="I11" s="52"/>
      <c r="J11" s="49" t="s">
        <v>1203</v>
      </c>
      <c r="K11" s="49" t="s">
        <v>1203</v>
      </c>
      <c r="L11" s="52"/>
    </row>
    <row r="12" spans="1:12" s="51" customFormat="1" ht="25.5" customHeight="1" thickTop="1" thickBot="1">
      <c r="A12" s="84"/>
      <c r="B12" s="46" t="s">
        <v>1099</v>
      </c>
      <c r="C12" s="52" t="s">
        <v>1202</v>
      </c>
      <c r="D12" s="52"/>
      <c r="E12" s="52"/>
      <c r="F12" s="52"/>
      <c r="G12" s="52"/>
      <c r="H12" s="52"/>
      <c r="I12" s="52"/>
      <c r="J12" s="49" t="s">
        <v>1203</v>
      </c>
      <c r="K12" s="49" t="s">
        <v>1203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5" workbookViewId="0">
      <selection activeCell="B43" sqref="B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1208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1209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1203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1206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1206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57.5" thickTop="1" thickBot="1">
      <c r="A43" s="28" t="s">
        <v>1135</v>
      </c>
      <c r="B43" s="18" t="s">
        <v>1101</v>
      </c>
      <c r="C43" s="53"/>
      <c r="D43" s="66" t="s">
        <v>1215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1216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A10" workbookViewId="0">
      <selection activeCell="B11" sqref="B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1203</v>
      </c>
      <c r="D5" s="60" t="s">
        <v>1217</v>
      </c>
    </row>
    <row r="6" spans="1:4" ht="20.25" thickTop="1" thickBot="1">
      <c r="A6" s="44" t="s">
        <v>1179</v>
      </c>
      <c r="B6" s="45" t="s">
        <v>235</v>
      </c>
      <c r="C6" s="59" t="s">
        <v>1203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1206</v>
      </c>
      <c r="D8" s="60"/>
    </row>
    <row r="9" spans="1:4" ht="409.6" thickTop="1" thickBot="1">
      <c r="A9" s="44" t="s">
        <v>1182</v>
      </c>
      <c r="B9" s="45" t="s">
        <v>240</v>
      </c>
      <c r="C9" s="60"/>
      <c r="D9" s="67" t="s">
        <v>1218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1219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1" workbookViewId="0">
      <selection activeCell="C46" sqref="C4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2</v>
      </c>
      <c r="D22" s="54">
        <v>2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6</v>
      </c>
      <c r="D24" s="54">
        <v>6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4</v>
      </c>
      <c r="D27" s="54">
        <v>4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0</v>
      </c>
      <c r="D29" s="54">
        <v>0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5</v>
      </c>
      <c r="D33" s="54">
        <v>5</v>
      </c>
    </row>
    <row r="34" spans="1:4" ht="16.5" thickTop="1" thickBot="1">
      <c r="A34" s="15" t="s">
        <v>349</v>
      </c>
      <c r="B34" s="18" t="s">
        <v>350</v>
      </c>
      <c r="C34" s="54">
        <v>0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3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1</v>
      </c>
      <c r="D44" s="54">
        <v>1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6" workbookViewId="0">
      <selection activeCell="C40" sqref="C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1203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1206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1206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1206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1206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1206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1203</v>
      </c>
      <c r="D10" s="54">
        <v>50</v>
      </c>
    </row>
    <row r="11" spans="1:4" ht="16.5" thickTop="1" thickBot="1">
      <c r="A11" s="15" t="s">
        <v>37</v>
      </c>
      <c r="B11" s="18" t="s">
        <v>535</v>
      </c>
      <c r="C11" s="49" t="s">
        <v>1203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1203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1203</v>
      </c>
      <c r="D13" s="54">
        <v>6</v>
      </c>
    </row>
    <row r="14" spans="1:4" ht="16.5" thickTop="1" thickBot="1">
      <c r="A14" s="15" t="s">
        <v>43</v>
      </c>
      <c r="B14" s="18" t="s">
        <v>541</v>
      </c>
      <c r="C14" s="49" t="s">
        <v>1206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1203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1206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1206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1206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1206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1206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1203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1206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1206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1206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1206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1203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1206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1203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1203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1206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1206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1203</v>
      </c>
      <c r="D33" s="54">
        <v>1</v>
      </c>
    </row>
    <row r="34" spans="1:4" ht="16.5" thickTop="1" thickBot="1">
      <c r="A34" s="15" t="s">
        <v>349</v>
      </c>
      <c r="B34" s="18" t="s">
        <v>540</v>
      </c>
      <c r="C34" s="49" t="s">
        <v>1203</v>
      </c>
      <c r="D34" s="54">
        <v>1</v>
      </c>
    </row>
    <row r="35" spans="1:4" ht="16.5" thickTop="1" thickBot="1">
      <c r="A35" s="15" t="s">
        <v>353</v>
      </c>
      <c r="B35" s="18" t="s">
        <v>542</v>
      </c>
      <c r="C35" s="49" t="s">
        <v>1203</v>
      </c>
      <c r="D35" s="54">
        <v>1</v>
      </c>
    </row>
    <row r="36" spans="1:4" ht="16.5" thickTop="1" thickBot="1">
      <c r="A36" s="15" t="s">
        <v>357</v>
      </c>
      <c r="B36" s="19" t="s">
        <v>544</v>
      </c>
      <c r="C36" s="49" t="s">
        <v>1206</v>
      </c>
      <c r="D36" s="54">
        <v>0</v>
      </c>
    </row>
    <row r="37" spans="1:4" ht="16.5" thickTop="1" thickBot="1">
      <c r="A37" s="15" t="s">
        <v>361</v>
      </c>
      <c r="B37" s="19" t="s">
        <v>546</v>
      </c>
      <c r="C37" s="49" t="s">
        <v>1203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1203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1203</v>
      </c>
      <c r="D39" s="54">
        <v>2</v>
      </c>
    </row>
    <row r="40" spans="1:4" ht="16.5" thickTop="1" thickBot="1">
      <c r="A40" s="15" t="s">
        <v>255</v>
      </c>
      <c r="B40" s="18" t="s">
        <v>551</v>
      </c>
      <c r="C40" s="49" t="s">
        <v>1206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1206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1206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1206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1206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8" sqref="D8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>
        <v>0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4</v>
      </c>
      <c r="D8" s="62">
        <v>4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50</v>
      </c>
      <c r="D15" s="54">
        <v>50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50</v>
      </c>
      <c r="D32" s="62">
        <v>50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4" sqref="D4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1203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1206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2022-01-11T22:40:02Z</dcterms:modified>
</cp:coreProperties>
</file>